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54DD293865970EC6A4BE60260FA438D0E38548D5" xr6:coauthVersionLast="36" xr6:coauthVersionMax="36" xr10:uidLastSave="{00000000-0000-0000-0000-000000000000}"/>
  <bookViews>
    <workbookView xWindow="14880" yWindow="660" windowWidth="14810" windowHeight="8010" firstSheet="2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DPF!$A$1:$G$36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E19" i="1" l="1"/>
  <c r="E24" i="1"/>
  <c r="E26" i="1"/>
  <c r="F19" i="1"/>
  <c r="F24" i="1"/>
  <c r="F26" i="1"/>
  <c r="G19" i="1"/>
  <c r="G24" i="1"/>
  <c r="G26" i="1"/>
  <c r="G27" i="1"/>
  <c r="G28" i="1"/>
  <c r="E27" i="1"/>
  <c r="F27" i="1"/>
  <c r="E28" i="1"/>
  <c r="F28" i="1"/>
  <c r="D19" i="1"/>
  <c r="D24" i="1"/>
  <c r="D26" i="1"/>
  <c r="F21" i="7"/>
  <c r="F18" i="7"/>
  <c r="F15" i="7"/>
  <c r="F16" i="7"/>
  <c r="F14" i="7"/>
  <c r="F11" i="7"/>
  <c r="F12" i="7"/>
  <c r="F10" i="7"/>
  <c r="F23" i="7"/>
  <c r="F27" i="7"/>
  <c r="E9" i="8"/>
  <c r="D30" i="1"/>
  <c r="D27" i="1"/>
  <c r="D28" i="1"/>
  <c r="F28" i="7"/>
  <c r="F29" i="7"/>
  <c r="F24" i="7"/>
  <c r="F25" i="7"/>
  <c r="E8" i="8"/>
  <c r="E11" i="8"/>
  <c r="D31" i="1"/>
  <c r="D32" i="1"/>
  <c r="E12" i="8"/>
  <c r="E13" i="8"/>
</calcChain>
</file>

<file path=xl/sharedStrings.xml><?xml version="1.0" encoding="utf-8"?>
<sst xmlns="http://schemas.openxmlformats.org/spreadsheetml/2006/main" count="162" uniqueCount="97">
  <si>
    <t>Objet de la consultation</t>
  </si>
  <si>
    <t xml:space="preserve">DAF n° 2026_000225
Maintenance préventive, corrective et vérifications des compresseurs et centrales d’air comprimées
Lot 1 : BDD BSB – USID de Besançon - département 90 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</si>
  <si>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</si>
  <si>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</si>
  <si>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</si>
  <si>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</si>
  <si>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</si>
  <si>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</si>
  <si>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</si>
  <si>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</si>
  <si>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</si>
  <si>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</si>
  <si>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</si>
  <si>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</si>
  <si>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</si>
  <si>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</si>
  <si>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</si>
  <si>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</si>
  <si>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</si>
  <si>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</si>
  <si>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</si>
  <si>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</si>
  <si>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</si>
  <si>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</si>
  <si>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</si>
  <si>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</si>
  <si>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</si>
  <si>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</si>
  <si>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</si>
  <si>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</si>
  <si>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</si>
  <si>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BELFORT (90 000)</t>
  </si>
  <si>
    <t>Quartier MAUD'HUY - 900 010 017 X</t>
  </si>
  <si>
    <t>Quartier AILLERET - 900 010 172 W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</si>
  <si>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</si>
  <si>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</si>
  <si>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</si>
  <si>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</si>
  <si>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</si>
  <si>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</si>
  <si>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</si>
  <si>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</si>
  <si>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</si>
  <si>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</si>
  <si>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</si>
  <si>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</si>
  <si>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</si>
  <si>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</si>
  <si>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</si>
  <si>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</si>
  <si>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</si>
  <si>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</si>
  <si>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</si>
  <si>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</si>
  <si>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</si>
  <si>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</si>
  <si>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</si>
  <si>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>BELFORT (90 000)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</si>
  <si>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</si>
  <si>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</si>
  <si>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</si>
  <si>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BELFORT (90 000)</t>
    </r>
  </si>
  <si>
    <t>2.2</t>
  </si>
  <si>
    <t xml:space="preserve">Location d'un compresseur répondant aux prescriptions techniques du CCP - A la journée </t>
  </si>
  <si>
    <t>Jour</t>
  </si>
  <si>
    <t>2.3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</si>
  <si>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</si>
  <si>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</si>
  <si>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</si>
  <si>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 conformément à l'article 19.3 du CCP)</t>
  </si>
  <si>
    <t>3.1</t>
  </si>
  <si>
    <t>Ensemble des prestations et frais liés à la prise en charge d'un nouvel équipement (hors main d'œuvre et déplacement)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</si>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</sst>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8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left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view="pageBreakPreview" topLeftCell="A6" zoomScale="120" zoomScaleNormal="100" zoomScaleSheetLayoutView="120" workbookViewId="0" xr3:uid="{AEA406A1-0E4B-5B11-9CD5-51D6E497D94C}">
      <selection activeCell="B12" sqref="B12:C12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74" t="s">
        <v>0</v>
      </c>
      <c r="B1" s="75"/>
      <c r="C1" s="75"/>
      <c r="D1" s="75"/>
      <c r="E1" s="75"/>
      <c r="F1" s="75"/>
      <c r="G1" s="76"/>
    </row>
    <row r="2" spans="1:7" ht="100.5" customHeight="1">
      <c r="A2" s="77" t="s">
        <v>1</v>
      </c>
      <c r="B2" s="78"/>
      <c r="C2" s="78"/>
      <c r="D2" s="78"/>
      <c r="E2" s="78"/>
      <c r="F2" s="78"/>
      <c r="G2" s="79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80" t="s">
        <v>2</v>
      </c>
      <c r="B4" s="81"/>
      <c r="C4" s="81"/>
      <c r="D4" s="81"/>
      <c r="E4" s="81"/>
      <c r="F4" s="81"/>
      <c r="G4" s="82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83" t="s">
        <v>3</v>
      </c>
      <c r="B6" s="83"/>
      <c r="C6" s="83"/>
      <c r="D6" s="83"/>
      <c r="E6" s="83"/>
      <c r="F6" s="83"/>
      <c r="G6" s="83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85" t="s">
        <v>4</v>
      </c>
      <c r="B8" s="90" t="s">
        <v>5</v>
      </c>
      <c r="C8" s="91"/>
      <c r="D8" s="86" t="s">
        <v>6</v>
      </c>
      <c r="E8" s="86"/>
      <c r="F8" s="86"/>
      <c r="G8" s="86"/>
    </row>
    <row r="9" spans="1:7" ht="23.25" customHeight="1">
      <c r="A9" s="85"/>
      <c r="B9" s="92"/>
      <c r="C9" s="93"/>
      <c r="D9" s="51" t="s">
        <v>7</v>
      </c>
      <c r="E9" s="51" t="s">
        <v>8</v>
      </c>
      <c r="F9" s="51" t="s">
        <v>9</v>
      </c>
      <c r="G9" s="51" t="s">
        <v>10</v>
      </c>
    </row>
    <row r="10" spans="1:7" s="38" customFormat="1" ht="23.25" customHeight="1">
      <c r="A10" s="40" t="s">
        <v>11</v>
      </c>
      <c r="B10" s="87" t="s">
        <v>12</v>
      </c>
      <c r="C10" s="88"/>
      <c r="D10" s="88"/>
      <c r="E10" s="88"/>
      <c r="F10" s="88"/>
      <c r="G10" s="89"/>
    </row>
    <row r="11" spans="1:7" ht="24" customHeight="1">
      <c r="A11" s="43" t="s">
        <v>13</v>
      </c>
      <c r="B11" s="62" t="s">
        <v>14</v>
      </c>
      <c r="C11" s="63"/>
      <c r="D11" s="58"/>
      <c r="E11" s="59"/>
      <c r="F11" s="59"/>
      <c r="G11" s="59"/>
    </row>
    <row r="12" spans="1:7" ht="24" customHeight="1">
      <c r="A12" s="43">
        <v>19</v>
      </c>
      <c r="B12" s="62" t="s">
        <v>15</v>
      </c>
      <c r="C12" s="63"/>
      <c r="D12" s="60"/>
      <c r="E12" s="59"/>
      <c r="F12" s="59"/>
      <c r="G12" s="59"/>
    </row>
    <row r="13" spans="1:7" ht="24" customHeight="1">
      <c r="A13" s="43" t="s">
        <v>16</v>
      </c>
      <c r="B13" s="62" t="s">
        <v>17</v>
      </c>
      <c r="C13" s="63"/>
      <c r="D13" s="60"/>
      <c r="E13" s="60"/>
      <c r="F13" s="60"/>
      <c r="G13" s="60"/>
    </row>
    <row r="14" spans="1:7" ht="24" customHeight="1">
      <c r="A14" s="43">
        <v>18</v>
      </c>
      <c r="B14" s="62" t="s">
        <v>18</v>
      </c>
      <c r="C14" s="63"/>
      <c r="D14" s="60"/>
      <c r="E14" s="60"/>
      <c r="F14" s="60"/>
      <c r="G14" s="60"/>
    </row>
    <row r="15" spans="1:7" ht="24" customHeight="1">
      <c r="A15" s="43" t="s">
        <v>19</v>
      </c>
      <c r="B15" s="62" t="s">
        <v>20</v>
      </c>
      <c r="C15" s="63"/>
      <c r="D15" s="60"/>
      <c r="E15" s="60"/>
      <c r="F15" s="60"/>
      <c r="G15" s="60"/>
    </row>
    <row r="16" spans="1:7" ht="24" customHeight="1">
      <c r="A16" s="43" t="s">
        <v>21</v>
      </c>
      <c r="B16" s="62" t="s">
        <v>22</v>
      </c>
      <c r="C16" s="63"/>
      <c r="D16" s="60"/>
      <c r="E16" s="60"/>
      <c r="F16" s="60"/>
      <c r="G16" s="60"/>
    </row>
    <row r="17" spans="1:7" ht="24" customHeight="1">
      <c r="A17" s="43" t="s">
        <v>23</v>
      </c>
      <c r="B17" s="62" t="s">
        <v>24</v>
      </c>
      <c r="C17" s="63"/>
      <c r="D17" s="60"/>
      <c r="E17" s="60"/>
      <c r="F17" s="60"/>
      <c r="G17" s="60"/>
    </row>
    <row r="18" spans="1:7" ht="24" customHeight="1">
      <c r="A18" s="43" t="s">
        <v>25</v>
      </c>
      <c r="B18" s="62" t="s">
        <v>26</v>
      </c>
      <c r="C18" s="64"/>
      <c r="D18" s="59"/>
      <c r="E18" s="59"/>
      <c r="F18" s="59"/>
      <c r="G18" s="60"/>
    </row>
    <row r="19" spans="1:7" ht="23.25" customHeight="1">
      <c r="A19" s="65" t="s">
        <v>27</v>
      </c>
      <c r="B19" s="66"/>
      <c r="C19" s="66"/>
      <c r="D19" s="61">
        <f>SUM(D11:D18)</f>
        <v>0</v>
      </c>
      <c r="E19" s="61">
        <f t="shared" ref="E19:G19" si="0">SUM(E11:E18)</f>
        <v>0</v>
      </c>
      <c r="F19" s="61">
        <f t="shared" si="0"/>
        <v>0</v>
      </c>
      <c r="G19" s="61">
        <f t="shared" si="0"/>
        <v>0</v>
      </c>
    </row>
    <row r="20" spans="1:7" ht="23.25" customHeight="1">
      <c r="A20" s="36">
        <v>22</v>
      </c>
      <c r="B20" s="87" t="s">
        <v>28</v>
      </c>
      <c r="C20" s="88"/>
      <c r="D20" s="88"/>
      <c r="E20" s="88"/>
      <c r="F20" s="88"/>
      <c r="G20" s="89"/>
    </row>
    <row r="21" spans="1:7" ht="23.25" customHeight="1">
      <c r="A21" s="68" t="s">
        <v>29</v>
      </c>
      <c r="B21" s="69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70" t="s">
        <v>31</v>
      </c>
      <c r="B22" s="71"/>
      <c r="C22" s="41" t="s">
        <v>32</v>
      </c>
      <c r="D22" s="61"/>
      <c r="E22" s="61"/>
      <c r="F22" s="61"/>
      <c r="G22" s="61"/>
    </row>
    <row r="23" spans="1:7" ht="27.75" customHeight="1">
      <c r="A23" s="72"/>
      <c r="B23" s="73"/>
      <c r="C23" s="42" t="s">
        <v>33</v>
      </c>
      <c r="D23" s="61"/>
      <c r="E23" s="61"/>
      <c r="F23" s="61"/>
      <c r="G23" s="61"/>
    </row>
    <row r="24" spans="1:7" ht="23.25" customHeight="1">
      <c r="A24" s="67" t="s">
        <v>34</v>
      </c>
      <c r="B24" s="67"/>
      <c r="C24" s="67"/>
      <c r="D24" s="61">
        <f>SUM(D22:D23)</f>
        <v>0</v>
      </c>
      <c r="E24" s="61">
        <f t="shared" ref="E24:G24" si="1">SUM(E22:E23)</f>
        <v>0</v>
      </c>
      <c r="F24" s="61">
        <f t="shared" si="1"/>
        <v>0</v>
      </c>
      <c r="G24" s="61">
        <f t="shared" si="1"/>
        <v>0</v>
      </c>
    </row>
    <row r="25" spans="1:7" ht="24" customHeight="1">
      <c r="A25" s="29"/>
      <c r="B25" s="30"/>
      <c r="C25" s="30"/>
      <c r="D25" s="28"/>
      <c r="E25" s="28"/>
      <c r="F25" s="28"/>
      <c r="G25" s="28"/>
    </row>
    <row r="26" spans="1:7" ht="24" customHeight="1">
      <c r="A26" s="29"/>
      <c r="B26" s="94" t="s">
        <v>35</v>
      </c>
      <c r="C26" s="95"/>
      <c r="D26" s="54">
        <f>D19+D24</f>
        <v>0</v>
      </c>
      <c r="E26" s="54">
        <f t="shared" ref="E26:G26" si="2">E19+E24</f>
        <v>0</v>
      </c>
      <c r="F26" s="54">
        <f t="shared" si="2"/>
        <v>0</v>
      </c>
      <c r="G26" s="54">
        <f t="shared" si="2"/>
        <v>0</v>
      </c>
    </row>
    <row r="27" spans="1:7" ht="24" customHeight="1">
      <c r="A27" s="29"/>
      <c r="B27" s="94" t="s">
        <v>36</v>
      </c>
      <c r="C27" s="95"/>
      <c r="D27" s="54">
        <f>D26*20%</f>
        <v>0</v>
      </c>
      <c r="E27" s="54">
        <f t="shared" ref="E27:G27" si="3">E26*20%</f>
        <v>0</v>
      </c>
      <c r="F27" s="54">
        <f t="shared" si="3"/>
        <v>0</v>
      </c>
      <c r="G27" s="54">
        <f t="shared" si="3"/>
        <v>0</v>
      </c>
    </row>
    <row r="28" spans="1:7" ht="24" customHeight="1">
      <c r="A28" s="29"/>
      <c r="B28" s="94" t="s">
        <v>37</v>
      </c>
      <c r="C28" s="95"/>
      <c r="D28" s="54">
        <f>D26+D27</f>
        <v>0</v>
      </c>
      <c r="E28" s="54">
        <f t="shared" ref="E28:G28" si="4">E26+E27</f>
        <v>0</v>
      </c>
      <c r="F28" s="54">
        <f t="shared" si="4"/>
        <v>0</v>
      </c>
      <c r="G28" s="54">
        <f t="shared" si="4"/>
        <v>0</v>
      </c>
    </row>
    <row r="29" spans="1:7" ht="24" customHeight="1">
      <c r="A29" s="29"/>
      <c r="B29" s="30"/>
      <c r="C29" s="30"/>
      <c r="D29" s="28"/>
      <c r="E29" s="28"/>
      <c r="F29" s="28"/>
      <c r="G29" s="28"/>
    </row>
    <row r="30" spans="1:7" ht="24" customHeight="1">
      <c r="A30" s="22"/>
      <c r="B30" s="94" t="s">
        <v>38</v>
      </c>
      <c r="C30" s="95"/>
      <c r="D30" s="54">
        <f>SUM(D26:G26)</f>
        <v>0</v>
      </c>
      <c r="E30" s="44"/>
      <c r="F30" s="44"/>
      <c r="G30" s="44"/>
    </row>
    <row r="31" spans="1:7" s="31" customFormat="1" ht="24" customHeight="1">
      <c r="A31" s="22"/>
      <c r="B31" s="94" t="s">
        <v>36</v>
      </c>
      <c r="C31" s="95"/>
      <c r="D31" s="54">
        <f>D30*20%</f>
        <v>0</v>
      </c>
      <c r="E31" s="44"/>
      <c r="F31" s="44"/>
      <c r="G31" s="44"/>
    </row>
    <row r="32" spans="1:7" ht="24" customHeight="1">
      <c r="A32" s="22"/>
      <c r="B32" s="94" t="s">
        <v>39</v>
      </c>
      <c r="C32" s="95"/>
      <c r="D32" s="54">
        <f>D30+D31</f>
        <v>0</v>
      </c>
      <c r="E32" s="44"/>
      <c r="F32" s="44"/>
      <c r="G32" s="44"/>
    </row>
    <row r="33" spans="1:7" ht="24" customHeight="1">
      <c r="A33" s="22"/>
      <c r="B33" s="23"/>
      <c r="C33" s="23"/>
      <c r="D33" s="24"/>
      <c r="E33" s="24"/>
      <c r="F33" s="24"/>
      <c r="G33" s="24"/>
    </row>
    <row r="34" spans="1:7" ht="18" customHeight="1">
      <c r="A34" s="2" t="s">
        <v>40</v>
      </c>
      <c r="B34" s="1"/>
      <c r="C34" s="1"/>
      <c r="D34" s="84"/>
      <c r="E34" s="84"/>
      <c r="F34" s="84"/>
      <c r="G34" s="84"/>
    </row>
    <row r="35" spans="1:7" ht="15" customHeight="1">
      <c r="A35" s="3"/>
      <c r="B35" s="1"/>
      <c r="C35" s="1"/>
    </row>
    <row r="36" spans="1:7" ht="18" customHeight="1">
      <c r="A36" s="8" t="s">
        <v>41</v>
      </c>
      <c r="B36" s="1"/>
      <c r="C36" s="1"/>
    </row>
    <row r="37" spans="1:7" ht="24" customHeight="1"/>
    <row r="38" spans="1:7" ht="24" customHeight="1"/>
    <row r="39" spans="1:7" ht="15" customHeight="1"/>
    <row r="40" spans="1:7" ht="24" customHeight="1"/>
    <row r="41" spans="1:7" ht="24" customHeight="1"/>
    <row r="42" spans="1:7" ht="24" customHeight="1"/>
    <row r="43" spans="1:7" ht="15" customHeight="1"/>
    <row r="44" spans="1:7" ht="18" customHeight="1"/>
    <row r="45" spans="1:7" ht="9" customHeight="1"/>
    <row r="46" spans="1:7" ht="18" customHeight="1"/>
  </sheetData>
  <mergeCells count="28">
    <mergeCell ref="A1:G1"/>
    <mergeCell ref="A2:G2"/>
    <mergeCell ref="A4:G4"/>
    <mergeCell ref="A6:G6"/>
    <mergeCell ref="D34:G34"/>
    <mergeCell ref="A8:A9"/>
    <mergeCell ref="D8:G8"/>
    <mergeCell ref="B10:G10"/>
    <mergeCell ref="B20:G20"/>
    <mergeCell ref="B8:C9"/>
    <mergeCell ref="B32:C32"/>
    <mergeCell ref="B31:C31"/>
    <mergeCell ref="B30:C30"/>
    <mergeCell ref="B28:C28"/>
    <mergeCell ref="B27:C27"/>
    <mergeCell ref="B26:C26"/>
    <mergeCell ref="B18:C18"/>
    <mergeCell ref="A19:C19"/>
    <mergeCell ref="A24:C24"/>
    <mergeCell ref="A21:B21"/>
    <mergeCell ref="A22:B23"/>
    <mergeCell ref="B11:C11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80" orientation="portrait" r:id="rId1"/>
  <headerFooter>
    <oddHeader>&amp;L&amp;9&amp;A</oddHeader>
    <oddFooter>&amp;L&amp;9&amp;F&amp;R&amp;9&amp;P/&amp;N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view="pageBreakPreview" topLeftCell="A7" zoomScale="110" zoomScaleNormal="85" zoomScaleSheetLayoutView="110" workbookViewId="0" xr3:uid="{958C4451-9541-5A59-BF78-D2F731DF1C81}">
      <selection activeCell="E29" sqref="E29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7" t="s">
        <v>0</v>
      </c>
      <c r="B1" s="107"/>
      <c r="C1" s="107"/>
      <c r="D1" s="107"/>
      <c r="E1" s="107"/>
    </row>
    <row r="2" spans="1:7" ht="96" customHeight="1">
      <c r="A2" s="105" t="s">
        <v>1</v>
      </c>
      <c r="B2" s="106"/>
      <c r="C2" s="106"/>
      <c r="D2" s="106"/>
      <c r="E2" s="106"/>
      <c r="F2" s="20"/>
    </row>
    <row r="3" spans="1:7" ht="6" customHeight="1">
      <c r="B3" s="12"/>
      <c r="C3" s="12"/>
      <c r="D3" s="12"/>
      <c r="E3" s="12"/>
    </row>
    <row r="4" spans="1:7" ht="15" customHeight="1">
      <c r="A4" s="98" t="s">
        <v>42</v>
      </c>
      <c r="B4" s="98"/>
      <c r="C4" s="98"/>
      <c r="D4" s="98"/>
      <c r="E4" s="98"/>
    </row>
    <row r="5" spans="1:7" ht="32.25" customHeight="1">
      <c r="A5" s="98"/>
      <c r="B5" s="98"/>
      <c r="C5" s="98"/>
      <c r="D5" s="98"/>
      <c r="E5" s="98"/>
    </row>
    <row r="6" spans="1:7" ht="6" customHeight="1">
      <c r="B6" s="9"/>
      <c r="C6" s="9"/>
      <c r="D6" s="9"/>
      <c r="E6" s="9"/>
    </row>
    <row r="7" spans="1:7" ht="48.75" customHeight="1">
      <c r="A7" s="104" t="s">
        <v>43</v>
      </c>
      <c r="B7" s="104"/>
      <c r="C7" s="104"/>
      <c r="D7" s="104"/>
      <c r="E7" s="104"/>
    </row>
    <row r="8" spans="1:7" ht="6" customHeight="1">
      <c r="B8" s="102"/>
      <c r="C8" s="102"/>
      <c r="D8" s="102"/>
      <c r="E8" s="102"/>
      <c r="F8" s="7"/>
      <c r="G8" s="7"/>
    </row>
    <row r="9" spans="1:7" ht="21" customHeight="1">
      <c r="A9" s="99" t="s">
        <v>44</v>
      </c>
      <c r="B9" s="99" t="s">
        <v>5</v>
      </c>
      <c r="C9" s="96" t="s">
        <v>45</v>
      </c>
      <c r="D9" s="99" t="s">
        <v>46</v>
      </c>
      <c r="E9" s="99"/>
    </row>
    <row r="10" spans="1:7" ht="21" customHeight="1">
      <c r="A10" s="99"/>
      <c r="B10" s="99"/>
      <c r="C10" s="97"/>
      <c r="D10" s="27" t="s">
        <v>47</v>
      </c>
      <c r="E10" s="27" t="s">
        <v>48</v>
      </c>
    </row>
    <row r="11" spans="1:7" ht="52.5" customHeight="1">
      <c r="A11" s="33" t="s">
        <v>49</v>
      </c>
      <c r="B11" s="103" t="s">
        <v>50</v>
      </c>
      <c r="C11" s="103"/>
      <c r="D11" s="103"/>
      <c r="E11" s="103"/>
    </row>
    <row r="12" spans="1:7" ht="24" customHeight="1">
      <c r="A12" s="45" t="s">
        <v>51</v>
      </c>
      <c r="B12" s="42" t="s">
        <v>52</v>
      </c>
      <c r="C12" s="43" t="s">
        <v>53</v>
      </c>
      <c r="D12" s="56"/>
      <c r="E12" s="43"/>
    </row>
    <row r="13" spans="1:7" ht="24" customHeight="1">
      <c r="A13" s="45" t="s">
        <v>54</v>
      </c>
      <c r="B13" s="42" t="s">
        <v>55</v>
      </c>
      <c r="C13" s="43" t="s">
        <v>53</v>
      </c>
      <c r="D13" s="56"/>
      <c r="E13" s="43"/>
    </row>
    <row r="14" spans="1:7" ht="33" customHeight="1">
      <c r="A14" s="45" t="s">
        <v>56</v>
      </c>
      <c r="B14" s="42" t="s">
        <v>57</v>
      </c>
      <c r="C14" s="43" t="s">
        <v>45</v>
      </c>
      <c r="D14" s="56"/>
      <c r="E14" s="43"/>
    </row>
    <row r="15" spans="1:7" ht="33" customHeight="1">
      <c r="A15" s="33" t="s">
        <v>58</v>
      </c>
      <c r="B15" s="103" t="s">
        <v>59</v>
      </c>
      <c r="C15" s="103"/>
      <c r="D15" s="103"/>
      <c r="E15" s="103"/>
    </row>
    <row r="16" spans="1:7" ht="45" customHeight="1">
      <c r="A16" s="45" t="s">
        <v>60</v>
      </c>
      <c r="B16" s="42" t="s">
        <v>61</v>
      </c>
      <c r="C16" s="43" t="s">
        <v>45</v>
      </c>
      <c r="D16" s="57"/>
      <c r="E16" s="39"/>
    </row>
    <row r="17" spans="1:5" ht="33" customHeight="1">
      <c r="A17" s="45" t="s">
        <v>62</v>
      </c>
      <c r="B17" s="42" t="s">
        <v>63</v>
      </c>
      <c r="C17" s="43" t="s">
        <v>64</v>
      </c>
      <c r="D17" s="56"/>
      <c r="E17" s="43"/>
    </row>
    <row r="18" spans="1:5" ht="33" customHeight="1">
      <c r="A18" s="45" t="s">
        <v>65</v>
      </c>
      <c r="B18" s="42" t="s">
        <v>66</v>
      </c>
      <c r="C18" s="43" t="s">
        <v>67</v>
      </c>
      <c r="D18" s="56"/>
      <c r="E18" s="43"/>
    </row>
    <row r="19" spans="1:5" ht="33" customHeight="1">
      <c r="A19" s="33" t="s">
        <v>68</v>
      </c>
      <c r="B19" s="103" t="s">
        <v>69</v>
      </c>
      <c r="C19" s="103"/>
      <c r="D19" s="103"/>
      <c r="E19" s="103"/>
    </row>
    <row r="20" spans="1:5" ht="33" customHeight="1">
      <c r="A20" s="45" t="s">
        <v>70</v>
      </c>
      <c r="B20" s="42" t="s">
        <v>71</v>
      </c>
      <c r="C20" s="43" t="s">
        <v>45</v>
      </c>
      <c r="D20" s="56"/>
      <c r="E20" s="43"/>
    </row>
    <row r="21" spans="1:5" ht="15.75" customHeight="1">
      <c r="A21" s="100"/>
      <c r="B21" s="100"/>
      <c r="C21" s="100"/>
      <c r="D21" s="100"/>
      <c r="E21" s="101"/>
    </row>
    <row r="22" spans="1:5" ht="21" customHeight="1">
      <c r="A22" s="99" t="s">
        <v>44</v>
      </c>
      <c r="B22" s="99" t="s">
        <v>5</v>
      </c>
      <c r="C22" s="96" t="s">
        <v>45</v>
      </c>
      <c r="D22" s="99" t="s">
        <v>72</v>
      </c>
      <c r="E22" s="99"/>
    </row>
    <row r="23" spans="1:5" ht="21" customHeight="1">
      <c r="A23" s="99"/>
      <c r="B23" s="99"/>
      <c r="C23" s="97"/>
      <c r="D23" s="27" t="s">
        <v>47</v>
      </c>
      <c r="E23" s="27" t="s">
        <v>48</v>
      </c>
    </row>
    <row r="24" spans="1:5" ht="51" customHeight="1">
      <c r="A24" s="45" t="s">
        <v>73</v>
      </c>
      <c r="B24" s="42" t="s">
        <v>74</v>
      </c>
      <c r="C24" s="46" t="s">
        <v>75</v>
      </c>
      <c r="D24" s="35"/>
      <c r="E24" s="43"/>
    </row>
    <row r="25" spans="1:5" ht="18" customHeight="1">
      <c r="D25" s="6"/>
      <c r="E25" s="6"/>
    </row>
    <row r="26" spans="1:5" ht="15.6">
      <c r="B26" s="2" t="s">
        <v>40</v>
      </c>
      <c r="C26" s="2"/>
      <c r="E26" s="1"/>
    </row>
    <row r="27" spans="1:5" ht="8.25" customHeight="1">
      <c r="B27" s="3"/>
      <c r="C27" s="3"/>
      <c r="D27" s="1"/>
      <c r="E27" s="1"/>
    </row>
    <row r="28" spans="1:5" ht="15.6">
      <c r="B28" s="8" t="s">
        <v>41</v>
      </c>
      <c r="C28" s="8"/>
      <c r="D28" s="1"/>
      <c r="E28" s="1"/>
    </row>
  </sheetData>
  <mergeCells count="17">
    <mergeCell ref="A2:E2"/>
    <mergeCell ref="B15:E15"/>
    <mergeCell ref="A1:E1"/>
    <mergeCell ref="C22:C23"/>
    <mergeCell ref="A4:E5"/>
    <mergeCell ref="A22:A23"/>
    <mergeCell ref="A21:E21"/>
    <mergeCell ref="A9:A10"/>
    <mergeCell ref="B9:B10"/>
    <mergeCell ref="D9:E9"/>
    <mergeCell ref="D22:E22"/>
    <mergeCell ref="B8:E8"/>
    <mergeCell ref="B22:B23"/>
    <mergeCell ref="B11:E11"/>
    <mergeCell ref="A7:E7"/>
    <mergeCell ref="C9:C10"/>
    <mergeCell ref="B19:E19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view="pageBreakPreview" topLeftCell="A3" zoomScaleNormal="100" zoomScaleSheetLayoutView="100" workbookViewId="0" xr3:uid="{842E5F09-E766-5B8D-85AF-A39847EA96FD}">
      <selection activeCell="H20" sqref="H20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1" t="s">
        <v>0</v>
      </c>
      <c r="B1" s="111"/>
      <c r="C1" s="111"/>
      <c r="D1" s="111"/>
      <c r="E1" s="111"/>
      <c r="F1" s="111"/>
    </row>
    <row r="2" spans="1:6" ht="107.25" customHeight="1">
      <c r="A2" s="105" t="s">
        <v>1</v>
      </c>
      <c r="B2" s="106"/>
      <c r="C2" s="106"/>
      <c r="D2" s="106"/>
      <c r="E2" s="106"/>
      <c r="F2" s="106"/>
    </row>
    <row r="3" spans="1:6" ht="6" customHeight="1"/>
    <row r="4" spans="1:6" ht="39" customHeight="1">
      <c r="A4" s="112" t="s">
        <v>76</v>
      </c>
      <c r="B4" s="112"/>
      <c r="C4" s="112"/>
      <c r="D4" s="112"/>
      <c r="E4" s="112"/>
      <c r="F4" s="112"/>
    </row>
    <row r="5" spans="1:6" ht="6" customHeight="1">
      <c r="B5" s="21"/>
      <c r="C5" s="21"/>
      <c r="D5" s="21"/>
      <c r="E5" s="21"/>
      <c r="F5" s="21"/>
    </row>
    <row r="6" spans="1:6" ht="48.75" customHeight="1">
      <c r="A6" s="77" t="s">
        <v>43</v>
      </c>
      <c r="B6" s="116"/>
      <c r="C6" s="116"/>
      <c r="D6" s="116"/>
      <c r="E6" s="116"/>
      <c r="F6" s="117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44</v>
      </c>
      <c r="B8" s="17" t="s">
        <v>5</v>
      </c>
      <c r="C8" s="17" t="s">
        <v>45</v>
      </c>
      <c r="D8" s="17" t="s">
        <v>46</v>
      </c>
      <c r="E8" s="17" t="s">
        <v>77</v>
      </c>
      <c r="F8" s="18" t="s">
        <v>78</v>
      </c>
    </row>
    <row r="9" spans="1:6" ht="53.45" customHeight="1">
      <c r="A9" s="33" t="s">
        <v>49</v>
      </c>
      <c r="B9" s="103" t="s">
        <v>50</v>
      </c>
      <c r="C9" s="103"/>
      <c r="D9" s="103"/>
      <c r="E9" s="103"/>
      <c r="F9" s="103"/>
    </row>
    <row r="10" spans="1:6" ht="33" customHeight="1">
      <c r="A10" s="45" t="s">
        <v>51</v>
      </c>
      <c r="B10" s="42" t="s">
        <v>52</v>
      </c>
      <c r="C10" s="43" t="s">
        <v>53</v>
      </c>
      <c r="D10" s="56"/>
      <c r="E10" s="35">
        <v>23</v>
      </c>
      <c r="F10" s="53">
        <f>D10*E10</f>
        <v>0</v>
      </c>
    </row>
    <row r="11" spans="1:6" ht="33" customHeight="1">
      <c r="A11" s="45" t="s">
        <v>54</v>
      </c>
      <c r="B11" s="42" t="s">
        <v>55</v>
      </c>
      <c r="C11" s="43" t="s">
        <v>53</v>
      </c>
      <c r="D11" s="56"/>
      <c r="E11" s="35">
        <v>0</v>
      </c>
      <c r="F11" s="53">
        <f t="shared" ref="F11:F12" si="0">D11*E11</f>
        <v>0</v>
      </c>
    </row>
    <row r="12" spans="1:6" ht="33" customHeight="1">
      <c r="A12" s="45" t="s">
        <v>56</v>
      </c>
      <c r="B12" s="42" t="s">
        <v>57</v>
      </c>
      <c r="C12" s="43" t="s">
        <v>45</v>
      </c>
      <c r="D12" s="56"/>
      <c r="E12" s="35">
        <v>3</v>
      </c>
      <c r="F12" s="53">
        <f t="shared" si="0"/>
        <v>0</v>
      </c>
    </row>
    <row r="13" spans="1:6" ht="33" customHeight="1">
      <c r="A13" s="33" t="s">
        <v>58</v>
      </c>
      <c r="B13" s="113" t="s">
        <v>59</v>
      </c>
      <c r="C13" s="114"/>
      <c r="D13" s="114"/>
      <c r="E13" s="114"/>
      <c r="F13" s="115"/>
    </row>
    <row r="14" spans="1:6" ht="33" customHeight="1">
      <c r="A14" s="45" t="s">
        <v>60</v>
      </c>
      <c r="B14" s="42" t="s">
        <v>61</v>
      </c>
      <c r="C14" s="43" t="s">
        <v>45</v>
      </c>
      <c r="D14" s="56"/>
      <c r="E14" s="35">
        <v>1</v>
      </c>
      <c r="F14" s="53">
        <f>D14*E14</f>
        <v>0</v>
      </c>
    </row>
    <row r="15" spans="1:6" ht="33" customHeight="1">
      <c r="A15" s="45" t="s">
        <v>62</v>
      </c>
      <c r="B15" s="42" t="s">
        <v>63</v>
      </c>
      <c r="C15" s="43" t="s">
        <v>64</v>
      </c>
      <c r="D15" s="56"/>
      <c r="E15" s="35">
        <v>0</v>
      </c>
      <c r="F15" s="53">
        <f t="shared" ref="F15:F16" si="1">D15*E15</f>
        <v>0</v>
      </c>
    </row>
    <row r="16" spans="1:6" ht="33" customHeight="1">
      <c r="A16" s="45" t="s">
        <v>65</v>
      </c>
      <c r="B16" s="42" t="s">
        <v>66</v>
      </c>
      <c r="C16" s="43" t="s">
        <v>67</v>
      </c>
      <c r="D16" s="56"/>
      <c r="E16" s="35">
        <v>1</v>
      </c>
      <c r="F16" s="53">
        <f t="shared" si="1"/>
        <v>0</v>
      </c>
    </row>
    <row r="17" spans="1:6" ht="33" customHeight="1">
      <c r="A17" s="33" t="s">
        <v>68</v>
      </c>
      <c r="B17" s="118" t="s">
        <v>69</v>
      </c>
      <c r="C17" s="119"/>
      <c r="D17" s="119"/>
      <c r="E17" s="119"/>
      <c r="F17" s="119"/>
    </row>
    <row r="18" spans="1:6" ht="33" customHeight="1">
      <c r="A18" s="45" t="s">
        <v>70</v>
      </c>
      <c r="B18" s="42" t="s">
        <v>71</v>
      </c>
      <c r="C18" s="43" t="s">
        <v>45</v>
      </c>
      <c r="D18" s="56"/>
      <c r="E18" s="43">
        <v>3</v>
      </c>
      <c r="F18" s="53">
        <f>D18*E18</f>
        <v>0</v>
      </c>
    </row>
    <row r="19" spans="1:6" ht="25.5" customHeight="1">
      <c r="B19" s="5"/>
      <c r="C19" s="4"/>
      <c r="D19" s="13"/>
      <c r="E19" s="13"/>
      <c r="F19" s="14"/>
    </row>
    <row r="20" spans="1:6" s="19" customFormat="1" ht="44.25" customHeight="1">
      <c r="A20" s="34" t="s">
        <v>44</v>
      </c>
      <c r="B20" s="34" t="s">
        <v>5</v>
      </c>
      <c r="C20" s="34" t="s">
        <v>79</v>
      </c>
      <c r="D20" s="34" t="s">
        <v>80</v>
      </c>
      <c r="E20" s="34" t="s">
        <v>77</v>
      </c>
      <c r="F20" s="34" t="s">
        <v>78</v>
      </c>
    </row>
    <row r="21" spans="1:6" ht="33" customHeight="1">
      <c r="A21" s="47" t="s">
        <v>73</v>
      </c>
      <c r="B21" s="48" t="s">
        <v>74</v>
      </c>
      <c r="C21" s="49" t="s">
        <v>81</v>
      </c>
      <c r="D21" s="49"/>
      <c r="E21" s="49">
        <v>10000</v>
      </c>
      <c r="F21" s="55">
        <f>D21*E21</f>
        <v>0</v>
      </c>
    </row>
    <row r="22" spans="1:6" ht="12" customHeight="1">
      <c r="B22" s="13"/>
      <c r="C22" s="13"/>
      <c r="D22" s="13"/>
      <c r="E22" s="13"/>
      <c r="F22" s="14"/>
    </row>
    <row r="23" spans="1:6" ht="24" customHeight="1">
      <c r="C23" s="108" t="s">
        <v>82</v>
      </c>
      <c r="D23" s="109"/>
      <c r="E23" s="110"/>
      <c r="F23" s="53">
        <f>SUM(F10:F12,F14:F16,F18,F21)</f>
        <v>0</v>
      </c>
    </row>
    <row r="24" spans="1:6" ht="24" customHeight="1">
      <c r="C24" s="108" t="s">
        <v>83</v>
      </c>
      <c r="D24" s="109"/>
      <c r="E24" s="110"/>
      <c r="F24" s="54">
        <f>F23*20%</f>
        <v>0</v>
      </c>
    </row>
    <row r="25" spans="1:6" ht="24" customHeight="1">
      <c r="C25" s="108" t="s">
        <v>84</v>
      </c>
      <c r="D25" s="109"/>
      <c r="E25" s="110"/>
      <c r="F25" s="53">
        <f>F23+F24</f>
        <v>0</v>
      </c>
    </row>
    <row r="26" spans="1:6" ht="12" customHeight="1">
      <c r="F26" s="50"/>
    </row>
    <row r="27" spans="1:6" ht="24" customHeight="1">
      <c r="C27" s="108" t="s">
        <v>85</v>
      </c>
      <c r="D27" s="109"/>
      <c r="E27" s="110"/>
      <c r="F27" s="53">
        <f>F23*4</f>
        <v>0</v>
      </c>
    </row>
    <row r="28" spans="1:6" ht="24" customHeight="1">
      <c r="C28" s="108" t="s">
        <v>83</v>
      </c>
      <c r="D28" s="109"/>
      <c r="E28" s="110"/>
      <c r="F28" s="54">
        <f>F27*20%</f>
        <v>0</v>
      </c>
    </row>
    <row r="29" spans="1:6" ht="24" customHeight="1">
      <c r="A29"/>
      <c r="C29" s="120" t="s">
        <v>86</v>
      </c>
      <c r="D29" s="120"/>
      <c r="E29" s="120"/>
      <c r="F29" s="53">
        <f>F27+F28</f>
        <v>0</v>
      </c>
    </row>
    <row r="30" spans="1:6" ht="18" customHeight="1">
      <c r="A30"/>
    </row>
    <row r="31" spans="1:6">
      <c r="A31"/>
      <c r="B31" s="15" t="s">
        <v>87</v>
      </c>
      <c r="D31" s="15" t="s">
        <v>88</v>
      </c>
    </row>
    <row r="32" spans="1:6" ht="7.5" customHeight="1">
      <c r="A32"/>
      <c r="B32" s="16"/>
    </row>
    <row r="33" spans="1:2">
      <c r="A33"/>
      <c r="B33" s="15" t="s">
        <v>41</v>
      </c>
    </row>
  </sheetData>
  <mergeCells count="13">
    <mergeCell ref="C29:E29"/>
    <mergeCell ref="C28:E28"/>
    <mergeCell ref="C27:E27"/>
    <mergeCell ref="C25:E25"/>
    <mergeCell ref="C24:E24"/>
    <mergeCell ref="C23:E23"/>
    <mergeCell ref="A1:F1"/>
    <mergeCell ref="B9:F9"/>
    <mergeCell ref="A4:F4"/>
    <mergeCell ref="A2:F2"/>
    <mergeCell ref="B13:F13"/>
    <mergeCell ref="A6:F6"/>
    <mergeCell ref="B17:F17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1" t="s">
        <v>0</v>
      </c>
      <c r="B1" s="111"/>
      <c r="C1" s="111"/>
      <c r="D1" s="111"/>
      <c r="E1" s="111"/>
    </row>
    <row r="2" spans="1:5" ht="102.75" customHeight="1">
      <c r="A2" s="77" t="s">
        <v>1</v>
      </c>
      <c r="B2" s="78"/>
      <c r="C2" s="78"/>
      <c r="D2" s="78"/>
      <c r="E2" s="79"/>
    </row>
    <row r="3" spans="1:5" ht="6" customHeight="1"/>
    <row r="4" spans="1:5" ht="33" customHeight="1">
      <c r="A4" s="112" t="s">
        <v>89</v>
      </c>
      <c r="B4" s="112"/>
      <c r="C4" s="112"/>
      <c r="D4" s="112"/>
      <c r="E4" s="112"/>
    </row>
    <row r="5" spans="1:5" ht="6" customHeight="1">
      <c r="A5" s="21"/>
      <c r="B5" s="21"/>
      <c r="C5" s="21"/>
      <c r="D5" s="21"/>
      <c r="E5" s="21"/>
    </row>
    <row r="6" spans="1:5" ht="64.5" customHeight="1">
      <c r="A6" s="104" t="s">
        <v>90</v>
      </c>
      <c r="B6" s="104"/>
      <c r="C6" s="104"/>
      <c r="D6" s="104"/>
      <c r="E6" s="104"/>
    </row>
    <row r="7" spans="1:5" ht="6" customHeight="1">
      <c r="A7" s="4"/>
      <c r="B7" s="4"/>
      <c r="C7" s="4"/>
      <c r="D7" s="4"/>
      <c r="E7" s="4"/>
    </row>
    <row r="8" spans="1:5" ht="33" customHeight="1">
      <c r="A8" s="122" t="s">
        <v>91</v>
      </c>
      <c r="B8" s="122"/>
      <c r="C8" s="122"/>
      <c r="D8" s="122"/>
      <c r="E8" s="52">
        <f>DPF!D30</f>
        <v>0</v>
      </c>
    </row>
    <row r="9" spans="1:5" ht="33" customHeight="1">
      <c r="A9" s="122" t="s">
        <v>92</v>
      </c>
      <c r="B9" s="122"/>
      <c r="C9" s="122"/>
      <c r="D9" s="122"/>
      <c r="E9" s="52">
        <f>DE!F27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1" t="s">
        <v>93</v>
      </c>
      <c r="B11" s="121"/>
      <c r="C11" s="121"/>
      <c r="D11" s="121"/>
      <c r="E11" s="52">
        <f>E8+E9</f>
        <v>0</v>
      </c>
    </row>
    <row r="12" spans="1:5" ht="33" customHeight="1">
      <c r="A12" s="121" t="s">
        <v>94</v>
      </c>
      <c r="B12" s="121"/>
      <c r="C12" s="121"/>
      <c r="D12" s="121"/>
      <c r="E12" s="52">
        <f>E11*20%</f>
        <v>0</v>
      </c>
    </row>
    <row r="13" spans="1:5" ht="33" customHeight="1">
      <c r="A13" s="121" t="s">
        <v>95</v>
      </c>
      <c r="B13" s="121"/>
      <c r="C13" s="121"/>
      <c r="D13" s="121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87</v>
      </c>
      <c r="B15" s="26"/>
      <c r="C15" s="26" t="s">
        <v>88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96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F22920-6237-40FF-B4CF-D7DD083DAEA1}"/>
</file>

<file path=customXml/itemProps2.xml><?xml version="1.0" encoding="utf-8"?>
<ds:datastoreItem xmlns:ds="http://schemas.openxmlformats.org/officeDocument/2006/customXml" ds:itemID="{294189BE-BFD9-4680-9A3D-81BFAE6BBA9E}"/>
</file>

<file path=customXml/itemProps3.xml><?xml version="1.0" encoding="utf-8"?>
<ds:datastoreItem xmlns:ds="http://schemas.openxmlformats.org/officeDocument/2006/customXml" ds:itemID="{C8A39343-B7FE-4304-B87D-7FAE7F0D11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2026-05-07T05:58:53Z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